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___СМЕТНАЯ ДОКУМЕНТАЦИЯ\_________Объекты 2020 год\ТОРГИ\Монтаж ИТСО на 5 объектах\"/>
    </mc:Choice>
  </mc:AlternateContent>
  <bookViews>
    <workbookView xWindow="0" yWindow="0" windowWidth="25440" windowHeight="13410"/>
  </bookViews>
  <sheets>
    <sheet name="Смета затрат" sheetId="2" r:id="rId1"/>
  </sheets>
  <definedNames>
    <definedName name="_xlnm.Print_Titles" localSheetId="0">'Смета затрат'!$13:$13</definedName>
  </definedNames>
  <calcPr calcId="152511"/>
</workbook>
</file>

<file path=xl/calcChain.xml><?xml version="1.0" encoding="utf-8"?>
<calcChain xmlns="http://schemas.openxmlformats.org/spreadsheetml/2006/main">
  <c r="E19" i="2" l="1"/>
  <c r="J27" i="2"/>
  <c r="I29" i="2"/>
  <c r="J29" i="2"/>
  <c r="I32" i="2"/>
  <c r="J35" i="2"/>
  <c r="I42" i="2"/>
  <c r="K44" i="2"/>
  <c r="J46" i="2"/>
  <c r="E20" i="2"/>
  <c r="G39" i="2"/>
  <c r="G37" i="2"/>
  <c r="F37" i="2"/>
  <c r="G33" i="2"/>
  <c r="G32" i="2"/>
  <c r="G31" i="2"/>
  <c r="G30" i="2"/>
  <c r="G29" i="2"/>
  <c r="G34" i="2"/>
  <c r="H34" i="2" s="1"/>
  <c r="E18" i="2"/>
  <c r="E17" i="2"/>
  <c r="E16" i="2"/>
  <c r="E15" i="2"/>
  <c r="F41" i="2"/>
  <c r="H33" i="2"/>
  <c r="I39" i="2" l="1"/>
  <c r="I37" i="2"/>
  <c r="G35" i="2"/>
  <c r="I33" i="2" l="1"/>
  <c r="K37" i="2"/>
  <c r="K34" i="2" l="1"/>
  <c r="L34" i="2" s="1"/>
  <c r="L37" i="2"/>
  <c r="K33" i="2" l="1"/>
  <c r="K32" i="2" s="1"/>
  <c r="I20" i="2" l="1"/>
  <c r="H26" i="2" l="1"/>
  <c r="H32" i="2"/>
  <c r="F20" i="2"/>
  <c r="F22" i="2" s="1"/>
  <c r="H19" i="2"/>
  <c r="H16" i="2"/>
  <c r="H17" i="2"/>
  <c r="H18" i="2"/>
  <c r="H15" i="2"/>
  <c r="H31" i="2"/>
  <c r="H30" i="2"/>
  <c r="H29" i="2"/>
  <c r="E22" i="2" l="1"/>
  <c r="H22" i="2" s="1"/>
  <c r="H20" i="2"/>
  <c r="E24" i="2"/>
  <c r="E27" i="2" s="1"/>
  <c r="G27" i="2"/>
  <c r="F24" i="2"/>
  <c r="E35" i="2" l="1"/>
  <c r="H27" i="2"/>
  <c r="H24" i="2"/>
  <c r="F27" i="2"/>
  <c r="G38" i="2"/>
  <c r="E37" i="2" l="1"/>
  <c r="H37" i="2" s="1"/>
  <c r="H35" i="2"/>
  <c r="G41" i="2"/>
  <c r="F35" i="2"/>
  <c r="G42" i="2" l="1"/>
  <c r="E38" i="2"/>
  <c r="E39" i="2" s="1"/>
  <c r="H39" i="2" s="1"/>
  <c r="G44" i="2" l="1"/>
  <c r="F38" i="2"/>
  <c r="E41" i="2" l="1"/>
  <c r="F39" i="2"/>
  <c r="H38" i="2"/>
  <c r="H41" i="2" l="1"/>
  <c r="E42" i="2"/>
  <c r="G45" i="2"/>
  <c r="E44" i="2" l="1"/>
  <c r="E45" i="2" s="1"/>
  <c r="E46" i="2" s="1"/>
  <c r="H46" i="2" s="1"/>
  <c r="H42" i="2"/>
  <c r="F42" i="2"/>
  <c r="G46" i="2"/>
  <c r="F44" i="2" l="1"/>
  <c r="F45" i="2" l="1"/>
  <c r="H45" i="2" s="1"/>
  <c r="H44" i="2"/>
  <c r="F46" i="2" l="1"/>
</calcChain>
</file>

<file path=xl/sharedStrings.xml><?xml version="1.0" encoding="utf-8"?>
<sst xmlns="http://schemas.openxmlformats.org/spreadsheetml/2006/main" count="65" uniqueCount="60">
  <si>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</si>
  <si>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</si>
  <si>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</si>
  <si>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</si>
  <si>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</si>
  <si>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</si>
  <si>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</si>
  <si>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</si>
  <si>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</si>
  <si>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</si>
  <si>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</si>
  <si>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</si>
  <si>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</si>
  <si>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</si>
  <si>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</si>
  <si>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</si>
  <si>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</si>
  <si>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</si>
  <si>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</si>
  <si>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</si>
  <si>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</si>
  <si>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</si>
  <si>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</si>
  <si>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</si>
  <si>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для объектов производственного назначения - 1,5%</t>
  </si>
  <si>
    <t>Итого "Непредвиденные затраты"</t>
  </si>
  <si>
    <t>Итого с учетом "Непредвиденные затраты"</t>
  </si>
  <si>
    <t>Дополнительные затраты в текущих ценах</t>
  </si>
  <si>
    <t>Итого "Дополнительные затраты в текущих ценах"</t>
  </si>
  <si>
    <t>Итого с учетом "Дополнительные затраты в текущих ценах"</t>
  </si>
  <si>
    <t>Налоги и обязательные платежи</t>
  </si>
  <si>
    <t>НДС - 20%</t>
  </si>
  <si>
    <t>Итого "Налоги и обязательные платежи"</t>
  </si>
  <si>
    <t>Всего по сводному расчету</t>
  </si>
  <si>
    <t>СМЕТА ЗАТРАТ</t>
  </si>
  <si>
    <t>Заместитель директора по развитию и инвестициям</t>
  </si>
  <si>
    <t>В.А.Скаредин</t>
  </si>
  <si>
    <t>Начальник ООСТНиУИ</t>
  </si>
  <si>
    <t>А.В.Москалев</t>
  </si>
  <si>
    <t>Начальник  ОСДР</t>
  </si>
  <si>
    <t>Л.В. Стеценко</t>
  </si>
  <si>
    <t xml:space="preserve"> Л.В. Ларионова</t>
  </si>
  <si>
    <t>Составлена в ценах по состоянию на 2021 год</t>
  </si>
  <si>
    <t>Расчет</t>
  </si>
  <si>
    <t>7 видеокамер</t>
  </si>
  <si>
    <t>9 видеокамер</t>
  </si>
  <si>
    <t>16 видеокамер</t>
  </si>
  <si>
    <t>13 видеокамер</t>
  </si>
  <si>
    <t>Разработка рабочей документации РПБ Дальнереченский РЭС (в т.ч пояснительная записка)</t>
  </si>
  <si>
    <t>Разработка рабочей документации РПБ СП ПЗЭС(в т.ч пояснительная записка)</t>
  </si>
  <si>
    <t>Разработка рабочей документации РПБ Кировского РЭС (в т.ч пояснительная записка)</t>
  </si>
  <si>
    <t>Разработка рабочей документации РПБ Спасского РЭС (в т.ч пояснительная записка)</t>
  </si>
  <si>
    <t>Разработка рабочей документации Полигон ГПО  (в т.ч пояснительная записка)</t>
  </si>
  <si>
    <t>РПБ Дальнереченский РЭС г.Дальнереченск, ул.Светлая,62          (7 видеокамер)</t>
  </si>
  <si>
    <t>РПБ СП ПЗЭС  г. Лесозаводск, ул. Григоренко, 17                         (16 видеокамер)</t>
  </si>
  <si>
    <t>РПБ Кировского РЭС  п. Кировский, пер. Лесной, 5-А                       (9 видеокамер)</t>
  </si>
  <si>
    <t>РПБ Спасского РЭС г. Спасск - Дальний, ул. Ангарская 1/1      (13 видеокамер)</t>
  </si>
  <si>
    <t>Полигон ГПО  г. Уссурийск, ул. Резервная 22-А (7 видеокамер)</t>
  </si>
  <si>
    <t xml:space="preserve">Инженер-сметчик  1 кат </t>
  </si>
  <si>
    <t>Монтаж  инженерно-технических средств охраны на РПБ Дальнереченского РЭС, РПБ СП ПЗЭС, РПБ Кировского РЭС,РПБ Спасского РЭС, Уссурийский Полигон ГПО  (Установка систем видеонаблюдения –5 ед.)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</si>
</sst>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" fontId="0" fillId="0" borderId="2" xfId="0" applyNumberFormat="1" applyBorder="1" applyAlignment="1">
      <alignment horizontal="center" vertical="top" wrapText="1"/>
    </xf>
    <xf numFmtId="4" fontId="0" fillId="0" borderId="2" xfId="0" applyNumberForma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right" vertical="top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left" vertical="top" wrapText="1"/>
    </xf>
    <xf numFmtId="3" fontId="1" fillId="0" borderId="2" xfId="0" applyNumberFormat="1" applyFont="1" applyBorder="1" applyAlignment="1">
      <alignment horizontal="center" vertical="top" wrapText="1"/>
    </xf>
    <xf numFmtId="4" fontId="1" fillId="0" borderId="0" xfId="0" applyNumberFormat="1" applyFont="1"/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0" fillId="0" borderId="2" xfId="0" applyNumberFormat="1" applyBorder="1" applyAlignment="1">
      <alignment vertical="top" wrapText="1"/>
    </xf>
    <xf numFmtId="4" fontId="2" fillId="0" borderId="2" xfId="0" applyNumberFormat="1" applyFont="1" applyBorder="1" applyAlignment="1">
      <alignment horizontal="left" vertical="top" wrapText="1"/>
    </xf>
    <xf numFmtId="4" fontId="0" fillId="0" borderId="2" xfId="0" applyNumberFormat="1" applyBorder="1" applyAlignment="1">
      <alignment horizontal="left" vertical="top" wrapText="1"/>
    </xf>
    <xf numFmtId="10" fontId="1" fillId="0" borderId="0" xfId="0" applyNumberFormat="1" applyFont="1"/>
    <xf numFmtId="164" fontId="1" fillId="0" borderId="0" xfId="0" applyNumberFormat="1" applyFont="1"/>
    <xf numFmtId="2" fontId="1" fillId="0" borderId="0" xfId="0" applyNumberFormat="1" applyFont="1"/>
    <xf numFmtId="2" fontId="6" fillId="0" borderId="0" xfId="0" applyNumberFormat="1" applyFont="1"/>
    <xf numFmtId="0" fontId="6" fillId="0" borderId="0" xfId="0" applyFont="1"/>
    <xf numFmtId="4" fontId="6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55"/>
  <sheetViews>
    <sheetView showGridLines="0" tabSelected="1" zoomScaleNormal="100" workbookViewId="0">
      <selection activeCell="P20" sqref="P20"/>
    </sheetView>
  </sheetViews>
  <sheetFormatPr defaultColWidth="9.1796875" defaultRowHeight="12.5" x14ac:dyDescent="0.25"/>
  <cols>
    <col min="1" max="1" width="5" style="1" customWidth="1"/>
    <col min="2" max="2" width="7.1796875" style="2" customWidth="1"/>
    <col min="3" max="3" width="53.90625" style="2" customWidth="1"/>
    <col min="4" max="4" width="9.26953125" style="5" customWidth="1"/>
    <col min="5" max="5" width="13" style="5" customWidth="1"/>
    <col min="6" max="6" width="13.453125" style="5" customWidth="1"/>
    <col min="7" max="7" width="12.54296875" style="5" customWidth="1"/>
    <col min="8" max="8" width="13.81640625" style="5" customWidth="1"/>
    <col min="9" max="9" width="14.453125" style="4" hidden="1" customWidth="1"/>
    <col min="10" max="10" width="11.36328125" style="4" hidden="1" customWidth="1"/>
    <col min="11" max="11" width="14.08984375" style="4" hidden="1" customWidth="1"/>
    <col min="12" max="12" width="12.453125" style="4" hidden="1" customWidth="1"/>
    <col min="13" max="16384" width="9.1796875" style="4"/>
  </cols>
  <sheetData>
    <row r="1" spans="1:9" ht="13" x14ac:dyDescent="0.3">
      <c r="C1" s="15"/>
      <c r="D1" s="16" t="s">
        <v>34</v>
      </c>
      <c r="E1" s="15"/>
      <c r="F1" s="17"/>
      <c r="G1" s="17"/>
      <c r="H1" s="17"/>
    </row>
    <row r="2" spans="1:9" ht="13" x14ac:dyDescent="0.3">
      <c r="C2" s="15"/>
      <c r="D2" s="18"/>
      <c r="E2" s="15"/>
      <c r="F2" s="17"/>
      <c r="G2" s="17"/>
      <c r="H2" s="17"/>
    </row>
    <row r="3" spans="1:9" ht="29" customHeight="1" x14ac:dyDescent="0.25">
      <c r="C3" s="48" t="s">
        <v>59</v>
      </c>
      <c r="D3" s="49"/>
      <c r="E3" s="49"/>
      <c r="F3" s="49"/>
      <c r="G3" s="49"/>
      <c r="H3" s="49"/>
    </row>
    <row r="4" spans="1:9" x14ac:dyDescent="0.25">
      <c r="D4" s="7" t="s">
        <v>0</v>
      </c>
      <c r="F4" s="3"/>
      <c r="G4" s="3"/>
      <c r="H4" s="3"/>
    </row>
    <row r="5" spans="1:9" x14ac:dyDescent="0.25">
      <c r="H5" s="3"/>
    </row>
    <row r="6" spans="1:9" x14ac:dyDescent="0.25">
      <c r="B6" s="2" t="s">
        <v>42</v>
      </c>
      <c r="D6" s="6"/>
      <c r="E6" s="3"/>
      <c r="F6" s="3"/>
      <c r="G6" s="3"/>
      <c r="H6" s="3"/>
    </row>
    <row r="7" spans="1:9" x14ac:dyDescent="0.25">
      <c r="D7" s="6"/>
      <c r="E7" s="3"/>
      <c r="F7" s="3"/>
      <c r="G7" s="3"/>
      <c r="H7" s="3"/>
    </row>
    <row r="8" spans="1:9" x14ac:dyDescent="0.25">
      <c r="D8" s="3"/>
      <c r="E8" s="3"/>
      <c r="F8" s="3"/>
      <c r="G8" s="3"/>
      <c r="H8" s="3"/>
    </row>
    <row r="9" spans="1:9" ht="12.75" customHeight="1" x14ac:dyDescent="0.25">
      <c r="A9" s="31" t="s">
        <v>1</v>
      </c>
      <c r="B9" s="32" t="s">
        <v>5</v>
      </c>
      <c r="C9" s="32" t="s">
        <v>6</v>
      </c>
      <c r="D9" s="33" t="s">
        <v>8</v>
      </c>
      <c r="E9" s="33"/>
      <c r="F9" s="33"/>
      <c r="G9" s="33"/>
      <c r="H9" s="31" t="s">
        <v>9</v>
      </c>
    </row>
    <row r="10" spans="1:9" x14ac:dyDescent="0.25">
      <c r="A10" s="31"/>
      <c r="B10" s="32"/>
      <c r="C10" s="32"/>
      <c r="D10" s="31" t="s">
        <v>7</v>
      </c>
      <c r="E10" s="31" t="s">
        <v>2</v>
      </c>
      <c r="F10" s="31" t="s">
        <v>3</v>
      </c>
      <c r="G10" s="31" t="s">
        <v>4</v>
      </c>
      <c r="H10" s="31"/>
    </row>
    <row r="11" spans="1:9" x14ac:dyDescent="0.25">
      <c r="A11" s="31"/>
      <c r="B11" s="32"/>
      <c r="C11" s="32"/>
      <c r="D11" s="31"/>
      <c r="E11" s="31"/>
      <c r="F11" s="31"/>
      <c r="G11" s="31"/>
      <c r="H11" s="31"/>
    </row>
    <row r="12" spans="1:9" x14ac:dyDescent="0.25">
      <c r="A12" s="31"/>
      <c r="B12" s="32"/>
      <c r="C12" s="32"/>
      <c r="D12" s="31"/>
      <c r="E12" s="31"/>
      <c r="F12" s="31"/>
      <c r="G12" s="31"/>
      <c r="H12" s="31"/>
    </row>
    <row r="13" spans="1:9" x14ac:dyDescent="0.25">
      <c r="A13" s="8">
        <v>1</v>
      </c>
      <c r="B13" s="9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</row>
    <row r="14" spans="1:9" x14ac:dyDescent="0.25">
      <c r="A14" s="36" t="s">
        <v>10</v>
      </c>
      <c r="B14" s="37"/>
      <c r="C14" s="37"/>
      <c r="D14" s="37"/>
      <c r="E14" s="37"/>
      <c r="F14" s="37"/>
      <c r="G14" s="37"/>
      <c r="H14" s="37"/>
    </row>
    <row r="15" spans="1:9" ht="34" customHeight="1" x14ac:dyDescent="0.25">
      <c r="A15" s="10">
        <v>1</v>
      </c>
      <c r="B15" s="19" t="s">
        <v>43</v>
      </c>
      <c r="C15" s="11" t="s">
        <v>53</v>
      </c>
      <c r="D15" s="19"/>
      <c r="E15" s="21">
        <f>100006*7</f>
        <v>700042</v>
      </c>
      <c r="F15" s="21"/>
      <c r="G15" s="22"/>
      <c r="H15" s="21">
        <f>SUM(D15:G15)</f>
        <v>700042</v>
      </c>
      <c r="I15" s="4" t="s">
        <v>44</v>
      </c>
    </row>
    <row r="16" spans="1:9" ht="28.5" customHeight="1" x14ac:dyDescent="0.25">
      <c r="A16" s="10">
        <v>2</v>
      </c>
      <c r="B16" s="30" t="s">
        <v>43</v>
      </c>
      <c r="C16" s="11" t="s">
        <v>54</v>
      </c>
      <c r="D16" s="19"/>
      <c r="E16" s="21">
        <f>100006*16</f>
        <v>1600096</v>
      </c>
      <c r="F16" s="21"/>
      <c r="G16" s="22"/>
      <c r="H16" s="21">
        <f t="shared" ref="H16:H18" si="0">SUM(D16:G16)</f>
        <v>1600096</v>
      </c>
      <c r="I16" s="4" t="s">
        <v>46</v>
      </c>
    </row>
    <row r="17" spans="1:11" ht="31" customHeight="1" x14ac:dyDescent="0.25">
      <c r="A17" s="10">
        <v>3</v>
      </c>
      <c r="B17" s="30" t="s">
        <v>43</v>
      </c>
      <c r="C17" s="11" t="s">
        <v>55</v>
      </c>
      <c r="D17" s="19"/>
      <c r="E17" s="21">
        <f>100006*9</f>
        <v>900054</v>
      </c>
      <c r="F17" s="21"/>
      <c r="G17" s="22"/>
      <c r="H17" s="21">
        <f t="shared" si="0"/>
        <v>900054</v>
      </c>
      <c r="I17" s="4" t="s">
        <v>45</v>
      </c>
    </row>
    <row r="18" spans="1:11" ht="31" customHeight="1" x14ac:dyDescent="0.25">
      <c r="A18" s="10">
        <v>4</v>
      </c>
      <c r="B18" s="30" t="s">
        <v>43</v>
      </c>
      <c r="C18" s="11" t="s">
        <v>56</v>
      </c>
      <c r="D18" s="19"/>
      <c r="E18" s="21">
        <f>100006*13</f>
        <v>1300078</v>
      </c>
      <c r="F18" s="21"/>
      <c r="G18" s="22"/>
      <c r="H18" s="21">
        <f t="shared" si="0"/>
        <v>1300078</v>
      </c>
      <c r="I18" s="29" t="s">
        <v>47</v>
      </c>
    </row>
    <row r="19" spans="1:11" ht="26" customHeight="1" x14ac:dyDescent="0.25">
      <c r="A19" s="10">
        <v>5</v>
      </c>
      <c r="B19" s="30" t="s">
        <v>43</v>
      </c>
      <c r="C19" s="11" t="s">
        <v>57</v>
      </c>
      <c r="D19" s="12"/>
      <c r="E19" s="21">
        <f>100174.899*7</f>
        <v>701224.29300000006</v>
      </c>
      <c r="F19" s="23"/>
      <c r="G19" s="24"/>
      <c r="H19" s="23">
        <f>SUM(E19:G19)</f>
        <v>701224.29300000006</v>
      </c>
      <c r="I19" s="4" t="s">
        <v>44</v>
      </c>
    </row>
    <row r="20" spans="1:11" ht="28" customHeight="1" x14ac:dyDescent="0.25">
      <c r="A20" s="13"/>
      <c r="B20" s="34" t="s">
        <v>11</v>
      </c>
      <c r="C20" s="35"/>
      <c r="D20" s="12"/>
      <c r="E20" s="23">
        <f>SUM(E15:E19)</f>
        <v>5201494.2929999996</v>
      </c>
      <c r="F20" s="25">
        <f>SUM(F15:F19)</f>
        <v>0</v>
      </c>
      <c r="G20" s="12"/>
      <c r="H20" s="25">
        <f>SUM(E20:G20)</f>
        <v>5201494.2929999996</v>
      </c>
      <c r="I20" s="4">
        <f>7+16+9+13+7</f>
        <v>52</v>
      </c>
    </row>
    <row r="21" spans="1:11" x14ac:dyDescent="0.25">
      <c r="A21" s="36" t="s">
        <v>12</v>
      </c>
      <c r="B21" s="37"/>
      <c r="C21" s="37"/>
      <c r="D21" s="37"/>
      <c r="E21" s="37"/>
      <c r="F21" s="37"/>
      <c r="G21" s="37"/>
      <c r="H21" s="37"/>
    </row>
    <row r="22" spans="1:11" x14ac:dyDescent="0.25">
      <c r="A22" s="26"/>
      <c r="B22" s="38" t="s">
        <v>13</v>
      </c>
      <c r="C22" s="39"/>
      <c r="D22" s="24"/>
      <c r="E22" s="25">
        <f>E20</f>
        <v>5201494.2929999996</v>
      </c>
      <c r="F22" s="25">
        <f>F20</f>
        <v>0</v>
      </c>
      <c r="G22" s="24"/>
      <c r="H22" s="25">
        <f>SUM(D22:G22)</f>
        <v>5201494.2929999996</v>
      </c>
    </row>
    <row r="23" spans="1:11" x14ac:dyDescent="0.25">
      <c r="A23" s="40" t="s">
        <v>14</v>
      </c>
      <c r="B23" s="41"/>
      <c r="C23" s="41"/>
      <c r="D23" s="41"/>
      <c r="E23" s="41"/>
      <c r="F23" s="41"/>
      <c r="G23" s="41"/>
      <c r="H23" s="41"/>
    </row>
    <row r="24" spans="1:11" x14ac:dyDescent="0.25">
      <c r="A24" s="26"/>
      <c r="B24" s="38" t="s">
        <v>15</v>
      </c>
      <c r="C24" s="39"/>
      <c r="D24" s="24"/>
      <c r="E24" s="25">
        <f>E22</f>
        <v>5201494.2929999996</v>
      </c>
      <c r="F24" s="25">
        <f>F22</f>
        <v>0</v>
      </c>
      <c r="G24" s="24"/>
      <c r="H24" s="25">
        <f>SUM(D24:G24)</f>
        <v>5201494.2929999996</v>
      </c>
    </row>
    <row r="25" spans="1:11" x14ac:dyDescent="0.25">
      <c r="A25" s="40" t="s">
        <v>16</v>
      </c>
      <c r="B25" s="41"/>
      <c r="C25" s="41"/>
      <c r="D25" s="41"/>
      <c r="E25" s="41"/>
      <c r="F25" s="41"/>
      <c r="G25" s="41"/>
      <c r="H25" s="41"/>
    </row>
    <row r="26" spans="1:11" x14ac:dyDescent="0.25">
      <c r="A26" s="26"/>
      <c r="B26" s="38" t="s">
        <v>17</v>
      </c>
      <c r="C26" s="39"/>
      <c r="D26" s="24"/>
      <c r="E26" s="24"/>
      <c r="F26" s="24"/>
      <c r="G26" s="25">
        <v>0</v>
      </c>
      <c r="H26" s="25">
        <f>SUM(D26:G26)</f>
        <v>0</v>
      </c>
    </row>
    <row r="27" spans="1:11" x14ac:dyDescent="0.25">
      <c r="A27" s="26"/>
      <c r="B27" s="38" t="s">
        <v>18</v>
      </c>
      <c r="C27" s="39"/>
      <c r="D27" s="24"/>
      <c r="E27" s="25">
        <f>E24</f>
        <v>5201494.2929999996</v>
      </c>
      <c r="F27" s="25">
        <f>F24</f>
        <v>0</v>
      </c>
      <c r="G27" s="25">
        <f>G26</f>
        <v>0</v>
      </c>
      <c r="H27" s="25">
        <f>SUM(D27:G27)</f>
        <v>5201494.2929999996</v>
      </c>
      <c r="I27" s="46">
        <v>5122325</v>
      </c>
      <c r="J27" s="4">
        <f>I27/52</f>
        <v>98506.25</v>
      </c>
    </row>
    <row r="28" spans="1:11" x14ac:dyDescent="0.25">
      <c r="A28" s="40" t="s">
        <v>19</v>
      </c>
      <c r="B28" s="41"/>
      <c r="C28" s="41"/>
      <c r="D28" s="41"/>
      <c r="E28" s="41"/>
      <c r="F28" s="41"/>
      <c r="G28" s="41"/>
      <c r="H28" s="41"/>
    </row>
    <row r="29" spans="1:11" ht="26.5" customHeight="1" x14ac:dyDescent="0.25">
      <c r="A29" s="28">
        <v>6</v>
      </c>
      <c r="B29" s="22"/>
      <c r="C29" s="27" t="s">
        <v>48</v>
      </c>
      <c r="D29" s="27"/>
      <c r="E29" s="27"/>
      <c r="F29" s="27"/>
      <c r="G29" s="25">
        <f>4168*7</f>
        <v>29176</v>
      </c>
      <c r="H29" s="25">
        <f t="shared" ref="H29:H35" si="1">SUM(D29:G29)</f>
        <v>29176</v>
      </c>
      <c r="I29" s="44">
        <f>I35-I27</f>
        <v>78005</v>
      </c>
      <c r="J29" s="4">
        <f>I29/52</f>
        <v>1500.0961538461538</v>
      </c>
    </row>
    <row r="30" spans="1:11" ht="28.5" customHeight="1" x14ac:dyDescent="0.25">
      <c r="A30" s="28">
        <v>7</v>
      </c>
      <c r="B30" s="22"/>
      <c r="C30" s="27" t="s">
        <v>49</v>
      </c>
      <c r="D30" s="27"/>
      <c r="E30" s="27"/>
      <c r="F30" s="27"/>
      <c r="G30" s="25">
        <f>4168*16</f>
        <v>66688</v>
      </c>
      <c r="H30" s="25">
        <f t="shared" si="1"/>
        <v>66688</v>
      </c>
    </row>
    <row r="31" spans="1:11" ht="32" customHeight="1" x14ac:dyDescent="0.25">
      <c r="A31" s="28">
        <v>8</v>
      </c>
      <c r="B31" s="22"/>
      <c r="C31" s="27" t="s">
        <v>50</v>
      </c>
      <c r="D31" s="27"/>
      <c r="E31" s="27"/>
      <c r="F31" s="27"/>
      <c r="G31" s="25">
        <f>4168*9</f>
        <v>37512</v>
      </c>
      <c r="H31" s="25">
        <f t="shared" si="1"/>
        <v>37512</v>
      </c>
    </row>
    <row r="32" spans="1:11" ht="30" customHeight="1" x14ac:dyDescent="0.25">
      <c r="A32" s="28">
        <v>9</v>
      </c>
      <c r="B32" s="19"/>
      <c r="C32" s="11" t="s">
        <v>51</v>
      </c>
      <c r="D32" s="20"/>
      <c r="E32" s="20"/>
      <c r="F32" s="20"/>
      <c r="G32" s="25">
        <f>4168*13</f>
        <v>54184</v>
      </c>
      <c r="H32" s="25">
        <f t="shared" si="1"/>
        <v>54184</v>
      </c>
      <c r="I32" s="4">
        <f>216680/5</f>
        <v>43336</v>
      </c>
      <c r="K32" s="4">
        <f>K33/52</f>
        <v>4000.2681923076857</v>
      </c>
    </row>
    <row r="33" spans="1:12" ht="31" customHeight="1" x14ac:dyDescent="0.25">
      <c r="A33" s="28">
        <v>10</v>
      </c>
      <c r="B33" s="11"/>
      <c r="C33" s="11" t="s">
        <v>52</v>
      </c>
      <c r="D33" s="20"/>
      <c r="E33" s="20"/>
      <c r="F33" s="20"/>
      <c r="G33" s="25">
        <f>4168*7</f>
        <v>29176</v>
      </c>
      <c r="H33" s="25">
        <f>SUM(D33:G33)</f>
        <v>29176</v>
      </c>
      <c r="I33" s="4">
        <f>I39/52</f>
        <v>104173.29218749999</v>
      </c>
      <c r="K33" s="29">
        <f>K37-K34</f>
        <v>208013.94599999965</v>
      </c>
    </row>
    <row r="34" spans="1:12" ht="28" customHeight="1" x14ac:dyDescent="0.25">
      <c r="A34" s="13"/>
      <c r="B34" s="34" t="s">
        <v>20</v>
      </c>
      <c r="C34" s="35"/>
      <c r="D34" s="12"/>
      <c r="E34" s="12"/>
      <c r="F34" s="12"/>
      <c r="G34" s="25">
        <f>SUM(G29:G33)</f>
        <v>216736</v>
      </c>
      <c r="H34" s="25">
        <f>SUM(D34:G34)</f>
        <v>216736</v>
      </c>
      <c r="K34" s="4">
        <f>K37*4%</f>
        <v>8667.2477499999859</v>
      </c>
      <c r="L34" s="4">
        <f>K34/52</f>
        <v>166.67784134615357</v>
      </c>
    </row>
    <row r="35" spans="1:12" x14ac:dyDescent="0.25">
      <c r="A35" s="13"/>
      <c r="B35" s="34" t="s">
        <v>21</v>
      </c>
      <c r="C35" s="35"/>
      <c r="D35" s="12"/>
      <c r="E35" s="25">
        <f>E34+E27</f>
        <v>5201494.2929999996</v>
      </c>
      <c r="F35" s="25">
        <f>F27</f>
        <v>0</v>
      </c>
      <c r="G35" s="25">
        <f>SUM(G34)</f>
        <v>216736</v>
      </c>
      <c r="H35" s="25">
        <f>SUM(D35:G35)</f>
        <v>5418230.2929999996</v>
      </c>
      <c r="I35" s="45">
        <v>5200330</v>
      </c>
      <c r="J35" s="4">
        <f>I35/52</f>
        <v>100006.34615384616</v>
      </c>
    </row>
    <row r="36" spans="1:12" ht="17.25" customHeight="1" x14ac:dyDescent="0.25">
      <c r="A36" s="36" t="s">
        <v>22</v>
      </c>
      <c r="B36" s="37"/>
      <c r="C36" s="37"/>
      <c r="D36" s="37"/>
      <c r="E36" s="37"/>
      <c r="F36" s="37"/>
      <c r="G36" s="37"/>
      <c r="H36" s="37"/>
    </row>
    <row r="37" spans="1:12" ht="62.5" x14ac:dyDescent="0.25">
      <c r="A37" s="10">
        <v>11</v>
      </c>
      <c r="B37" s="11" t="s">
        <v>23</v>
      </c>
      <c r="C37" s="11" t="s">
        <v>24</v>
      </c>
      <c r="D37" s="12"/>
      <c r="E37" s="25">
        <f>E35*1.5%</f>
        <v>78022.414394999985</v>
      </c>
      <c r="F37" s="25">
        <f>F35*1.5%</f>
        <v>0</v>
      </c>
      <c r="G37" s="25">
        <f>G35*1.5%</f>
        <v>3251.04</v>
      </c>
      <c r="H37" s="25">
        <f>SUM(D37:G37)</f>
        <v>81273.454394999979</v>
      </c>
      <c r="I37" s="29">
        <f>I42*1.5%</f>
        <v>82492.556249999994</v>
      </c>
      <c r="J37" s="29"/>
      <c r="K37" s="29">
        <f>I39-I35</f>
        <v>216681.19374999963</v>
      </c>
      <c r="L37" s="4">
        <f>K37/52</f>
        <v>4166.9460336538386</v>
      </c>
    </row>
    <row r="38" spans="1:12" x14ac:dyDescent="0.25">
      <c r="A38" s="13"/>
      <c r="B38" s="34" t="s">
        <v>25</v>
      </c>
      <c r="C38" s="35"/>
      <c r="D38" s="12"/>
      <c r="E38" s="25">
        <f>E37</f>
        <v>78022.414394999985</v>
      </c>
      <c r="F38" s="25">
        <f>F37</f>
        <v>0</v>
      </c>
      <c r="G38" s="25">
        <f>G37</f>
        <v>3251.04</v>
      </c>
      <c r="H38" s="25">
        <f>SUM(D38:G38)</f>
        <v>81273.454394999979</v>
      </c>
    </row>
    <row r="39" spans="1:12" x14ac:dyDescent="0.25">
      <c r="A39" s="13"/>
      <c r="B39" s="34" t="s">
        <v>26</v>
      </c>
      <c r="C39" s="35"/>
      <c r="D39" s="12"/>
      <c r="E39" s="25">
        <f>E38+E35</f>
        <v>5279516.7073949995</v>
      </c>
      <c r="F39" s="25">
        <f>F38+F35</f>
        <v>0</v>
      </c>
      <c r="G39" s="25">
        <f>G38+G35</f>
        <v>219987.04</v>
      </c>
      <c r="H39" s="25">
        <f>SUM(D39:G39)</f>
        <v>5499503.7473949995</v>
      </c>
      <c r="I39" s="47">
        <f>I42-I37</f>
        <v>5417011.1937499996</v>
      </c>
    </row>
    <row r="40" spans="1:12" x14ac:dyDescent="0.25">
      <c r="A40" s="36" t="s">
        <v>27</v>
      </c>
      <c r="B40" s="37"/>
      <c r="C40" s="37"/>
      <c r="D40" s="37"/>
      <c r="E40" s="37"/>
      <c r="F40" s="37"/>
      <c r="G40" s="37"/>
      <c r="H40" s="37"/>
      <c r="K40" s="42"/>
    </row>
    <row r="41" spans="1:12" x14ac:dyDescent="0.25">
      <c r="A41" s="13"/>
      <c r="B41" s="34" t="s">
        <v>28</v>
      </c>
      <c r="C41" s="35"/>
      <c r="D41" s="24"/>
      <c r="E41" s="25">
        <f>E39</f>
        <v>5279516.7073949995</v>
      </c>
      <c r="F41" s="25">
        <f>F39</f>
        <v>0</v>
      </c>
      <c r="G41" s="25">
        <f>G39</f>
        <v>219987.04</v>
      </c>
      <c r="H41" s="25">
        <f>SUM(D41:G41)</f>
        <v>5499503.7473949995</v>
      </c>
    </row>
    <row r="42" spans="1:12" ht="28" customHeight="1" x14ac:dyDescent="0.25">
      <c r="A42" s="13"/>
      <c r="B42" s="34" t="s">
        <v>29</v>
      </c>
      <c r="C42" s="35"/>
      <c r="D42" s="24"/>
      <c r="E42" s="25">
        <f>E41</f>
        <v>5279516.7073949995</v>
      </c>
      <c r="F42" s="25">
        <f>F41</f>
        <v>0</v>
      </c>
      <c r="G42" s="25">
        <f>G41</f>
        <v>219987.04</v>
      </c>
      <c r="H42" s="25">
        <f>SUM(D42:G42)</f>
        <v>5499503.7473949995</v>
      </c>
      <c r="I42" s="46">
        <f>I46/1.2</f>
        <v>5499503.75</v>
      </c>
      <c r="J42" s="4">
        <v>5499503.75</v>
      </c>
    </row>
    <row r="43" spans="1:12" x14ac:dyDescent="0.25">
      <c r="A43" s="36" t="s">
        <v>30</v>
      </c>
      <c r="B43" s="37"/>
      <c r="C43" s="37"/>
      <c r="D43" s="37"/>
      <c r="E43" s="37"/>
      <c r="F43" s="37"/>
      <c r="G43" s="37"/>
      <c r="H43" s="37"/>
    </row>
    <row r="44" spans="1:12" x14ac:dyDescent="0.25">
      <c r="A44" s="10">
        <v>12</v>
      </c>
      <c r="B44" s="14"/>
      <c r="C44" s="11" t="s">
        <v>31</v>
      </c>
      <c r="D44" s="24"/>
      <c r="E44" s="25">
        <f>E42*0.2</f>
        <v>1055903.3414789999</v>
      </c>
      <c r="F44" s="25">
        <f>F42*0.2</f>
        <v>0</v>
      </c>
      <c r="G44" s="25">
        <f>G42*0.2</f>
        <v>43997.408000000003</v>
      </c>
      <c r="H44" s="25">
        <f>SUM(D44:G44)</f>
        <v>1099900.749479</v>
      </c>
      <c r="K44" s="4">
        <f>5335756</f>
        <v>5335756</v>
      </c>
    </row>
    <row r="45" spans="1:12" x14ac:dyDescent="0.25">
      <c r="A45" s="13"/>
      <c r="B45" s="34" t="s">
        <v>32</v>
      </c>
      <c r="C45" s="35"/>
      <c r="D45" s="24"/>
      <c r="E45" s="25">
        <f>E44</f>
        <v>1055903.3414789999</v>
      </c>
      <c r="F45" s="25">
        <f>F44</f>
        <v>0</v>
      </c>
      <c r="G45" s="25">
        <f>G44</f>
        <v>43997.408000000003</v>
      </c>
      <c r="H45" s="25">
        <f>SUM(D45:G45)</f>
        <v>1099900.749479</v>
      </c>
    </row>
    <row r="46" spans="1:12" ht="19.5" customHeight="1" x14ac:dyDescent="0.25">
      <c r="A46" s="13"/>
      <c r="B46" s="34" t="s">
        <v>33</v>
      </c>
      <c r="C46" s="35"/>
      <c r="D46" s="24"/>
      <c r="E46" s="25">
        <f>E45+E42</f>
        <v>6335420.0488739992</v>
      </c>
      <c r="F46" s="25">
        <f>F45+F42</f>
        <v>0</v>
      </c>
      <c r="G46" s="25">
        <f>G45+G42</f>
        <v>263984.44800000003</v>
      </c>
      <c r="H46" s="25">
        <f>SUM(D46:G46)</f>
        <v>6599404.496873999</v>
      </c>
      <c r="I46" s="44">
        <v>6599404.5</v>
      </c>
      <c r="J46" s="43">
        <f>I46-I42</f>
        <v>1099900.75</v>
      </c>
    </row>
    <row r="48" spans="1:12" ht="21.75" customHeight="1" x14ac:dyDescent="0.25"/>
    <row r="49" spans="2:7" ht="21" customHeight="1" x14ac:dyDescent="0.25">
      <c r="B49" s="2" t="s">
        <v>35</v>
      </c>
      <c r="G49" s="5" t="s">
        <v>36</v>
      </c>
    </row>
    <row r="51" spans="2:7" hidden="1" x14ac:dyDescent="0.25">
      <c r="B51" s="2" t="s">
        <v>37</v>
      </c>
      <c r="G51" s="5" t="s">
        <v>38</v>
      </c>
    </row>
    <row r="52" spans="2:7" hidden="1" x14ac:dyDescent="0.25"/>
    <row r="53" spans="2:7" ht="24" customHeight="1" x14ac:dyDescent="0.25">
      <c r="B53" s="2" t="s">
        <v>39</v>
      </c>
      <c r="G53" s="5" t="s">
        <v>40</v>
      </c>
    </row>
    <row r="55" spans="2:7" x14ac:dyDescent="0.25">
      <c r="B55" s="2" t="s">
        <v>58</v>
      </c>
      <c r="G55" s="5" t="s">
        <v>41</v>
      </c>
    </row>
  </sheetData>
  <mergeCells count="31">
    <mergeCell ref="C3:H3"/>
    <mergeCell ref="A43:H43"/>
    <mergeCell ref="B45:C45"/>
    <mergeCell ref="B46:C46"/>
    <mergeCell ref="A36:H36"/>
    <mergeCell ref="B38:C38"/>
    <mergeCell ref="B39:C39"/>
    <mergeCell ref="A40:H40"/>
    <mergeCell ref="B41:C41"/>
    <mergeCell ref="B42:C42"/>
    <mergeCell ref="B35:C35"/>
    <mergeCell ref="A14:H14"/>
    <mergeCell ref="B20:C20"/>
    <mergeCell ref="A21:H21"/>
    <mergeCell ref="B22:C22"/>
    <mergeCell ref="A23:H23"/>
    <mergeCell ref="B24:C24"/>
    <mergeCell ref="A25:H25"/>
    <mergeCell ref="B26:C26"/>
    <mergeCell ref="B27:C27"/>
    <mergeCell ref="A28:H28"/>
    <mergeCell ref="B34:C34"/>
    <mergeCell ref="A9:A12"/>
    <mergeCell ref="B9:B12"/>
    <mergeCell ref="C9:C12"/>
    <mergeCell ref="D9:G9"/>
    <mergeCell ref="H9:H12"/>
    <mergeCell ref="D10:D12"/>
    <mergeCell ref="E10:E12"/>
    <mergeCell ref="F10:F12"/>
    <mergeCell ref="G10:G12"/>
  </mergeCells>
  <pageMargins left="0.42" right="0.25" top="0.5" bottom="0.52" header="0.3" footer="0.3"/>
  <pageSetup paperSize="9" scale="68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затрат</vt:lpstr>
      <vt:lpstr>'Смета затрат'!Заголовки_для_печати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Людмила Васильевна</dc:creator>
  <cp:lastModifiedBy>Ларионова Людмила Васильевна</cp:lastModifiedBy>
  <cp:lastPrinted>2020-11-12T07:16:46Z</cp:lastPrinted>
  <dcterms:created xsi:type="dcterms:W3CDTF">2002-03-25T05:35:56Z</dcterms:created>
  <dcterms:modified xsi:type="dcterms:W3CDTF">2021-02-09T06:16:34Z</dcterms:modified>
</cp:coreProperties>
</file>